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движимое имущество" sheetId="1" r:id="rId1"/>
    <sheet name="недвижимое имущество" sheetId="2" r:id="rId2"/>
    <sheet name="списание имущества" sheetId="3" r:id="rId3"/>
  </sheets>
  <calcPr calcId="125725" iterateDelta="1E-4"/>
</workbook>
</file>

<file path=xl/calcChain.xml><?xml version="1.0" encoding="utf-8"?>
<calcChain xmlns="http://schemas.openxmlformats.org/spreadsheetml/2006/main">
  <c r="D20" i="3"/>
  <c r="F20"/>
  <c r="F1048560" i="1"/>
</calcChain>
</file>

<file path=xl/sharedStrings.xml><?xml version="1.0" encoding="utf-8"?>
<sst xmlns="http://schemas.openxmlformats.org/spreadsheetml/2006/main" count="202" uniqueCount="132">
  <si>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</si>
  <si>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</si>
  <si>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</si>
  <si>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</si>
  <si>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</si>
  <si>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</si>
  <si>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</si>
  <si>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</si>
  <si>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</si>
  <si>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</si>
  <si>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</si>
  <si>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</si>
  <si>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</si>
  <si>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</si>
  <si>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</si>
  <si>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</si>
  <si>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</si>
  <si>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>земельный участок</t>
  </si>
  <si>
    <t xml:space="preserve">Принтер </t>
  </si>
  <si>
    <t xml:space="preserve">Библиотечный фонд </t>
  </si>
  <si>
    <t>оперативное управление</t>
  </si>
  <si>
    <t xml:space="preserve">Ноутбук </t>
  </si>
  <si>
    <t xml:space="preserve">Стол компьютерный </t>
  </si>
  <si>
    <t>распоряжение №871 от 06.05.2014 г.</t>
  </si>
  <si>
    <t>здание школы</t>
  </si>
  <si>
    <t>постоянное (бессрочное) пользование</t>
  </si>
  <si>
    <t>Забайкальский край, Нерчинский район, с. Савватеево, ул. Центральная, 32</t>
  </si>
  <si>
    <t xml:space="preserve">здание интерната </t>
  </si>
  <si>
    <t>здание мастерских-гаража</t>
  </si>
  <si>
    <t xml:space="preserve">1967 г., общая площадь 802 кв.м. </t>
  </si>
  <si>
    <t xml:space="preserve">1967 г., общая площадь 210,2 кв.м. </t>
  </si>
  <si>
    <t>1967 г., общая площадь 149,7 кв.м.</t>
  </si>
  <si>
    <t xml:space="preserve">Кабинет начальных классов </t>
  </si>
  <si>
    <t>Учебное пособие (интерактивная доска ClassicSolution CS-IR-78W, мультимедийный проектор BENQ MX815ST, СПАК тип 4)</t>
  </si>
  <si>
    <t xml:space="preserve">Программно – технический комплекс ученика (моноблок) </t>
  </si>
  <si>
    <t>Рабочее место ученика (компьютер)</t>
  </si>
  <si>
    <t xml:space="preserve">Телевизор </t>
  </si>
  <si>
    <t>Рабочее место ученика (комплект)</t>
  </si>
  <si>
    <t xml:space="preserve">Кабинет естествознания </t>
  </si>
  <si>
    <t xml:space="preserve">Электропечь </t>
  </si>
  <si>
    <t xml:space="preserve">Офис, компьютер </t>
  </si>
  <si>
    <t xml:space="preserve">Холодильник </t>
  </si>
  <si>
    <t xml:space="preserve">Мат борцовский </t>
  </si>
  <si>
    <t>142 272,00</t>
  </si>
  <si>
    <t>331 976,79</t>
  </si>
  <si>
    <t>81 800,00</t>
  </si>
  <si>
    <t>27 540,00</t>
  </si>
  <si>
    <t>35 354,00</t>
  </si>
  <si>
    <t>22 614,00</t>
  </si>
  <si>
    <t>25 001,00</t>
  </si>
  <si>
    <t>22 405,00</t>
  </si>
  <si>
    <t>215 176,00</t>
  </si>
  <si>
    <t>42 750,00</t>
  </si>
  <si>
    <t>25 178,00</t>
  </si>
  <si>
    <t>10 300,00</t>
  </si>
  <si>
    <t>3 053,00</t>
  </si>
  <si>
    <t xml:space="preserve">Электросчетчик </t>
  </si>
  <si>
    <t xml:space="preserve">Проектор Epson </t>
  </si>
  <si>
    <t>2005-2015</t>
  </si>
  <si>
    <t>5 290,00</t>
  </si>
  <si>
    <t>14 000,00</t>
  </si>
  <si>
    <t>3 100,00</t>
  </si>
  <si>
    <t>21 160,00</t>
  </si>
  <si>
    <t>19 350,00</t>
  </si>
  <si>
    <t>16 245,00</t>
  </si>
  <si>
    <t>15 060,00</t>
  </si>
  <si>
    <t>7 910,00</t>
  </si>
  <si>
    <t>37 236,00</t>
  </si>
  <si>
    <t>355 359,97</t>
  </si>
  <si>
    <t>распоряжение \№1052 от 03.06.2008 г.</t>
  </si>
  <si>
    <t>распоряжение \№1391  от 16.05.2011г.</t>
  </si>
  <si>
    <t>распоряжение №826 от 04.04.2012</t>
  </si>
  <si>
    <t>фотоаппарат кодак</t>
  </si>
  <si>
    <t xml:space="preserve">стул мягкий </t>
  </si>
  <si>
    <t>палатка тайга</t>
  </si>
  <si>
    <t>холодильник норд</t>
  </si>
  <si>
    <t xml:space="preserve">палатка   </t>
  </si>
  <si>
    <t>эл.плита мечта</t>
  </si>
  <si>
    <t>распоряжение №1858 от 15.06.2012 г.</t>
  </si>
  <si>
    <t>распоряжение №2799 от 08.11.2013 г.</t>
  </si>
  <si>
    <t>распоряжение №848 от 10.11.2015 г.</t>
  </si>
  <si>
    <t>площадь 12300 кв.м.</t>
  </si>
  <si>
    <t xml:space="preserve">постановление №174 от 15.04.2003 г. </t>
  </si>
  <si>
    <t>75:12:270102:1</t>
  </si>
  <si>
    <t>75:12:270102:152</t>
  </si>
  <si>
    <t xml:space="preserve">амортизация, руб. </t>
  </si>
  <si>
    <t xml:space="preserve">остаточная стоимость, руб. </t>
  </si>
  <si>
    <t>№ 75-75-15/008/2012-161  от 14.05.2012  (оперативное управление)  
№ 75-75-15/002/2008-297  от 06.06.2008  (собственность)</t>
  </si>
  <si>
    <t xml:space="preserve">распоряжение №1052 от 03.06.2008 г. </t>
  </si>
  <si>
    <t>75:12:270102:153</t>
  </si>
  <si>
    <t>№ 75-75-15/002/2008-299  от 06.06.2008  (собственность)  
№ 75-75-15/008/2012-163  от 14.05.2012  (оперативное управление)</t>
  </si>
  <si>
    <t>75:12:270102:154</t>
  </si>
  <si>
    <t>№ 75-75-15/002/2008-298  от 14.06.2008  (собственность)  
№ 75-75-15/008/2012-162  от 14.05.2012  (оперативное управление)</t>
  </si>
  <si>
    <t>Муниципальное бюджетное общеобразовательное учреждение СОШ с.Савватеево</t>
  </si>
  <si>
    <t>2153997+2052403=4206400   Распоряжение №282 от 04.06.2020 г. "Об увеличении балансовой стоимости</t>
  </si>
  <si>
    <t>термометр бесконтактный</t>
  </si>
  <si>
    <t>распоряжение №708 от 18.12.2020</t>
  </si>
  <si>
    <t>распоряжение №274 от 29.05.2020</t>
  </si>
  <si>
    <t xml:space="preserve"> интерактивная доска Activboard6touch 78d,</t>
  </si>
  <si>
    <t xml:space="preserve"> мультимедиа проектор Acer S1213 Hne</t>
  </si>
  <si>
    <t>Курс книг Забайкаловедение</t>
  </si>
  <si>
    <t>Распоряжение №582 от 12.10.2021 г.</t>
  </si>
  <si>
    <t>Облучатель-рециркулятор бактерицидный ОВУ-03.1</t>
  </si>
  <si>
    <t>Распоряжение №280 от 19.05.2022 г.</t>
  </si>
  <si>
    <t>Учебно-методический комплекс "Забайкаловедение" Литература</t>
  </si>
  <si>
    <t xml:space="preserve">Распоряжение администрации МР Нерчинский район от 06.07.2022 г. №374 "О передаче имущественных объектов Муниципальным бюджетным общеобразовательным учреждениям </t>
  </si>
  <si>
    <t>Учебно-методический комплекс "Забайкаловедение" Живопись</t>
  </si>
  <si>
    <t>Учебно-методический комплекс "Забайкаловедение" Искусство Забайкалья</t>
  </si>
  <si>
    <t>Проточный бактерицидный рециркулятор воздуха</t>
  </si>
  <si>
    <t>Распоряжение администрации МР Нерчинский район от 05.10.2022 г. №576 "О передаче имущества Муниципальным бюджетным общеобразовательным учреждениям муниципального района "Нерчинский район"</t>
  </si>
  <si>
    <t>Стационарный металлодетектор</t>
  </si>
  <si>
    <t>основание списания объекта на балансе КЭ и ИО</t>
  </si>
  <si>
    <t>Распоряжение№196 от 06.04.2022</t>
  </si>
  <si>
    <t>Итого:</t>
  </si>
  <si>
    <t>Комьютер LG</t>
  </si>
  <si>
    <t>Палатка "Тайга"</t>
  </si>
  <si>
    <t>2005-2007</t>
  </si>
  <si>
    <t>Моноблок</t>
  </si>
  <si>
    <t>Забайкаловедение: Устойчивое развитие региона. 8 класс</t>
  </si>
  <si>
    <t>Распоряжение администрации МР Нерчинский район от 28.04.2023г. №181"О передаче имущественных объектов Муниципальным бюджетным общеобразовательным учреждениям муниципального района "Нерчинский район"</t>
  </si>
  <si>
    <t>Забайкаловедение: История Забайкальского края. XVIII век. 8 класс</t>
  </si>
  <si>
    <t>Забайкаловедение: История Забайкальского края. 1801-1914. 9 класс</t>
  </si>
  <si>
    <t>№75-01/12-30/2003-630 от 01.08.2003 г. №75:12:270102:1-75/116/2024-1 от 18.01.2024 г.</t>
  </si>
  <si>
    <t>Математика 2 кл. Учебник в 2-х ч. Часть 1  Моро М.И.,Бантова М.А., Бельтюкова Г.В.</t>
  </si>
  <si>
    <t>Математика 2 кл. Учебник в 2-х ч. Часть 2  Моро М.И.,Бантова М.А., Бельтюкова Г.В.</t>
  </si>
  <si>
    <t>Русский язык 2 кл. Учебник в 2-х ч. Часть 1 Канакина В.П., Горецкий В.Г.</t>
  </si>
  <si>
    <t>Русский язык 2 кл. Учебник в 2-х ч. Часть 2 Канакина В.П., Горецкий В.Г.</t>
  </si>
  <si>
    <t>Математика 6 кл. в 2-х ч. Часть 1 Виленкин Н.Я., Жохов В.И.</t>
  </si>
  <si>
    <t>Математика 6 кл. в 2-х ч. Часть 2 Виленкин Н.Я., Жохов В.И.</t>
  </si>
  <si>
    <t>Распоряжение администрации МР Нерчинский район от 05.09.2024 г. №495 "О передаче имущественных объектов Муниципальным бюджетным общеобразовательным учреждениям муниципального района "Нерчинский район"</t>
  </si>
  <si>
    <t>Мармиты</t>
  </si>
  <si>
    <t>Распоряжение администрации МР Нерчинский район от 20.11.2024 г. №678 "О прекращении права оперативного управления МБОУ НОШ с. Левые Кумаки на имущество муниципального района "Нерчинский район" и передаче имущества Муниципальным бюджетным общеобразовательным учреждениям муниципального района "Нерчинский район"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</si>
</sst>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343434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center" vertical="top" wrapText="1"/>
    </xf>
    <xf numFmtId="0" fontId="9" fillId="2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13" fillId="0" borderId="1" xfId="0" applyNumberFormat="1" applyFont="1" applyFill="1" applyBorder="1" applyAlignment="1">
      <alignment horizontal="center" vertical="top" wrapText="1"/>
    </xf>
    <xf numFmtId="0" fontId="9" fillId="3" borderId="1" xfId="0" applyNumberFormat="1" applyFont="1" applyFill="1" applyBorder="1" applyAlignment="1">
      <alignment horizontal="center" vertical="top" wrapText="1"/>
    </xf>
    <xf numFmtId="0" fontId="7" fillId="3" borderId="1" xfId="0" applyNumberFormat="1" applyFont="1" applyFill="1" applyBorder="1" applyAlignment="1">
      <alignment horizontal="center" vertical="top" wrapText="1"/>
    </xf>
    <xf numFmtId="0" fontId="13" fillId="3" borderId="1" xfId="0" applyNumberFormat="1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4" fontId="9" fillId="3" borderId="1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14" fillId="0" borderId="0" xfId="0" applyFont="1"/>
    <xf numFmtId="0" fontId="14" fillId="0" borderId="0" xfId="0" applyFont="1" applyAlignment="1">
      <alignment horizontal="center"/>
    </xf>
    <xf numFmtId="0" fontId="9" fillId="0" borderId="0" xfId="0" applyFont="1"/>
    <xf numFmtId="0" fontId="12" fillId="3" borderId="1" xfId="0" applyFont="1" applyFill="1" applyBorder="1" applyAlignment="1">
      <alignment horizontal="left" vertical="top" wrapText="1"/>
    </xf>
    <xf numFmtId="0" fontId="10" fillId="3" borderId="1" xfId="0" applyNumberFormat="1" applyFont="1" applyFill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12" fillId="3" borderId="1" xfId="0" applyNumberFormat="1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0" fontId="12" fillId="3" borderId="4" xfId="0" applyNumberFormat="1" applyFont="1" applyFill="1" applyBorder="1" applyAlignment="1">
      <alignment horizontal="center" vertical="top" wrapText="1"/>
    </xf>
    <xf numFmtId="0" fontId="12" fillId="3" borderId="7" xfId="0" applyNumberFormat="1" applyFont="1" applyFill="1" applyBorder="1" applyAlignment="1">
      <alignment horizontal="center" vertical="top" wrapText="1"/>
    </xf>
    <xf numFmtId="0" fontId="12" fillId="3" borderId="5" xfId="0" applyNumberFormat="1" applyFont="1" applyFill="1" applyBorder="1" applyAlignment="1">
      <alignment horizontal="left" vertical="top" wrapText="1"/>
    </xf>
    <xf numFmtId="0" fontId="12" fillId="3" borderId="0" xfId="0" applyFont="1" applyFill="1" applyAlignment="1">
      <alignment wrapText="1"/>
    </xf>
    <xf numFmtId="0" fontId="12" fillId="3" borderId="1" xfId="0" applyFont="1" applyFill="1" applyBorder="1" applyAlignment="1">
      <alignment horizontal="center" vertical="top"/>
    </xf>
    <xf numFmtId="0" fontId="12" fillId="3" borderId="1" xfId="0" applyNumberFormat="1" applyFont="1" applyFill="1" applyBorder="1" applyAlignment="1">
      <alignment horizontal="left" vertical="top" wrapText="1"/>
    </xf>
    <xf numFmtId="0" fontId="12" fillId="3" borderId="6" xfId="0" applyNumberFormat="1" applyFont="1" applyFill="1" applyBorder="1" applyAlignment="1">
      <alignment horizontal="center" vertical="top" wrapText="1"/>
    </xf>
    <xf numFmtId="0" fontId="12" fillId="3" borderId="6" xfId="0" applyFont="1" applyFill="1" applyBorder="1" applyAlignment="1">
      <alignment vertical="top" wrapText="1"/>
    </xf>
    <xf numFmtId="0" fontId="12" fillId="3" borderId="6" xfId="0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48560"/>
  <sheetViews>
    <sheetView workbookViewId="0">
      <pane ySplit="2" topLeftCell="A3" activePane="bottomLeft" state="frozen"/>
      <selection pane="bottomLeft" activeCell="A3" sqref="A3:A40"/>
    </sheetView>
  </sheetViews>
  <sheetFormatPr defaultColWidth="11.85546875" defaultRowHeight="12"/>
  <cols>
    <col min="1" max="1" width="3.85546875" style="11" bestFit="1" customWidth="1"/>
    <col min="2" max="2" width="32.28515625" style="19" customWidth="1"/>
    <col min="3" max="3" width="15.28515625" style="11" bestFit="1" customWidth="1"/>
    <col min="4" max="4" width="9.85546875" style="11" bestFit="1" customWidth="1"/>
    <col min="5" max="5" width="11.7109375" style="11" bestFit="1" customWidth="1"/>
    <col min="6" max="6" width="12" style="16" bestFit="1" customWidth="1"/>
    <col min="7" max="7" width="13" style="11" bestFit="1" customWidth="1"/>
    <col min="8" max="8" width="11.7109375" style="11" bestFit="1" customWidth="1"/>
    <col min="9" max="9" width="54.5703125" style="11" customWidth="1"/>
    <col min="10" max="10" width="13" style="11" bestFit="1" customWidth="1"/>
    <col min="11" max="16384" width="11.85546875" style="11"/>
  </cols>
  <sheetData>
    <row r="1" spans="1:10" ht="17.25" customHeight="1">
      <c r="A1" s="35" t="s">
        <v>93</v>
      </c>
      <c r="B1" s="36"/>
      <c r="C1" s="36"/>
      <c r="D1" s="36"/>
      <c r="E1" s="36"/>
      <c r="F1" s="36"/>
      <c r="G1" s="36"/>
      <c r="H1" s="36"/>
      <c r="I1" s="37"/>
    </row>
    <row r="2" spans="1:10" s="41" customFormat="1" ht="36">
      <c r="A2" s="34" t="s">
        <v>0</v>
      </c>
      <c r="B2" s="34" t="s">
        <v>1</v>
      </c>
      <c r="C2" s="34" t="s">
        <v>2</v>
      </c>
      <c r="D2" s="34" t="s">
        <v>3</v>
      </c>
      <c r="E2" s="34" t="s">
        <v>4</v>
      </c>
      <c r="F2" s="34" t="s">
        <v>5</v>
      </c>
      <c r="G2" s="34" t="s">
        <v>6</v>
      </c>
      <c r="H2" s="34" t="s">
        <v>7</v>
      </c>
      <c r="I2" s="34" t="s">
        <v>8</v>
      </c>
      <c r="J2" s="34" t="s">
        <v>16</v>
      </c>
    </row>
    <row r="3" spans="1:10" s="41" customFormat="1" ht="18" customHeight="1">
      <c r="A3" s="41">
        <v>1</v>
      </c>
      <c r="B3" s="43" t="s">
        <v>99</v>
      </c>
      <c r="C3" s="42"/>
      <c r="D3" s="42">
        <v>1</v>
      </c>
      <c r="E3" s="42">
        <v>2014</v>
      </c>
      <c r="F3" s="42">
        <v>28758.400000000001</v>
      </c>
      <c r="G3" s="42">
        <v>28758.400000000001</v>
      </c>
      <c r="H3" s="42">
        <v>0</v>
      </c>
      <c r="I3" s="41" t="s">
        <v>80</v>
      </c>
    </row>
    <row r="4" spans="1:10" s="41" customFormat="1" ht="21.75" customHeight="1">
      <c r="A4" s="41">
        <v>2</v>
      </c>
      <c r="B4" s="43" t="s">
        <v>98</v>
      </c>
      <c r="C4" s="42"/>
      <c r="D4" s="42">
        <v>1</v>
      </c>
      <c r="E4" s="42">
        <v>2014</v>
      </c>
      <c r="F4" s="42">
        <v>43391</v>
      </c>
      <c r="G4" s="42">
        <v>43391</v>
      </c>
      <c r="H4" s="42">
        <v>0</v>
      </c>
      <c r="I4" s="41" t="s">
        <v>80</v>
      </c>
    </row>
    <row r="5" spans="1:10" s="41" customFormat="1">
      <c r="A5" s="41">
        <v>3</v>
      </c>
      <c r="B5" s="43" t="s">
        <v>32</v>
      </c>
      <c r="C5" s="42">
        <v>50</v>
      </c>
      <c r="D5" s="42">
        <v>1</v>
      </c>
      <c r="E5" s="42">
        <v>2014</v>
      </c>
      <c r="F5" s="42">
        <v>474248.79</v>
      </c>
      <c r="G5" s="42" t="s">
        <v>43</v>
      </c>
      <c r="H5" s="42" t="s">
        <v>44</v>
      </c>
      <c r="I5" s="41" t="s">
        <v>23</v>
      </c>
    </row>
    <row r="6" spans="1:10" s="41" customFormat="1" ht="54.75" customHeight="1">
      <c r="A6" s="41">
        <v>4</v>
      </c>
      <c r="B6" s="43" t="s">
        <v>33</v>
      </c>
      <c r="C6" s="42"/>
      <c r="D6" s="42">
        <v>1</v>
      </c>
      <c r="E6" s="42">
        <v>2013</v>
      </c>
      <c r="F6" s="42">
        <v>81800</v>
      </c>
      <c r="G6" s="42" t="s">
        <v>45</v>
      </c>
      <c r="H6" s="42">
        <v>0</v>
      </c>
      <c r="I6" s="41" t="s">
        <v>79</v>
      </c>
    </row>
    <row r="7" spans="1:10" s="41" customFormat="1">
      <c r="A7" s="41">
        <v>5</v>
      </c>
      <c r="B7" s="43" t="s">
        <v>22</v>
      </c>
      <c r="C7" s="42"/>
      <c r="D7" s="42">
        <v>1</v>
      </c>
      <c r="E7" s="42">
        <v>2005</v>
      </c>
      <c r="F7" s="42">
        <v>3959</v>
      </c>
      <c r="G7" s="42">
        <v>3959</v>
      </c>
      <c r="H7" s="42">
        <v>0</v>
      </c>
      <c r="I7" s="41" t="s">
        <v>71</v>
      </c>
    </row>
    <row r="8" spans="1:10" s="41" customFormat="1">
      <c r="A8" s="41">
        <v>6</v>
      </c>
      <c r="B8" s="43" t="s">
        <v>21</v>
      </c>
      <c r="C8" s="42"/>
      <c r="D8" s="42">
        <v>1</v>
      </c>
      <c r="E8" s="42">
        <v>2011</v>
      </c>
      <c r="F8" s="42">
        <v>22405</v>
      </c>
      <c r="G8" s="42" t="s">
        <v>50</v>
      </c>
      <c r="H8" s="42">
        <v>0</v>
      </c>
    </row>
    <row r="9" spans="1:10" s="41" customFormat="1">
      <c r="A9" s="41">
        <v>7</v>
      </c>
      <c r="B9" s="43" t="s">
        <v>40</v>
      </c>
      <c r="C9" s="42"/>
      <c r="D9" s="42">
        <v>2</v>
      </c>
      <c r="E9" s="42">
        <v>2009</v>
      </c>
      <c r="F9" s="42">
        <v>25178</v>
      </c>
      <c r="G9" s="42" t="s">
        <v>53</v>
      </c>
      <c r="H9" s="42">
        <v>0</v>
      </c>
      <c r="I9" s="41" t="s">
        <v>70</v>
      </c>
    </row>
    <row r="10" spans="1:10" s="41" customFormat="1">
      <c r="A10" s="41">
        <v>8</v>
      </c>
      <c r="B10" s="43" t="s">
        <v>41</v>
      </c>
      <c r="C10" s="42"/>
      <c r="D10" s="42">
        <v>1</v>
      </c>
      <c r="E10" s="42">
        <v>2007</v>
      </c>
      <c r="F10" s="42">
        <v>10300</v>
      </c>
      <c r="G10" s="42" t="s">
        <v>54</v>
      </c>
      <c r="H10" s="42">
        <v>0</v>
      </c>
      <c r="I10" s="41" t="s">
        <v>69</v>
      </c>
    </row>
    <row r="11" spans="1:10" s="41" customFormat="1">
      <c r="A11" s="41">
        <v>9</v>
      </c>
      <c r="B11" s="43" t="s">
        <v>22</v>
      </c>
      <c r="C11" s="42"/>
      <c r="D11" s="42">
        <v>2</v>
      </c>
      <c r="E11" s="42">
        <v>2006</v>
      </c>
      <c r="F11" s="42">
        <v>7860</v>
      </c>
      <c r="G11" s="42">
        <v>7860</v>
      </c>
      <c r="H11" s="42">
        <v>0</v>
      </c>
      <c r="I11" s="41" t="s">
        <v>69</v>
      </c>
    </row>
    <row r="12" spans="1:10" s="41" customFormat="1">
      <c r="A12" s="41">
        <v>10</v>
      </c>
      <c r="B12" s="43" t="s">
        <v>41</v>
      </c>
      <c r="C12" s="42"/>
      <c r="D12" s="42">
        <v>1</v>
      </c>
      <c r="E12" s="42">
        <v>2014</v>
      </c>
      <c r="F12" s="42">
        <v>14000</v>
      </c>
      <c r="G12" s="42" t="s">
        <v>60</v>
      </c>
      <c r="H12" s="42">
        <v>0</v>
      </c>
    </row>
    <row r="13" spans="1:10" s="41" customFormat="1">
      <c r="A13" s="41">
        <v>11</v>
      </c>
      <c r="B13" s="43" t="s">
        <v>57</v>
      </c>
      <c r="C13" s="42"/>
      <c r="D13" s="42">
        <v>1</v>
      </c>
      <c r="E13" s="42">
        <v>2013</v>
      </c>
      <c r="F13" s="42">
        <v>21160</v>
      </c>
      <c r="G13" s="42" t="s">
        <v>62</v>
      </c>
      <c r="H13" s="42">
        <v>0</v>
      </c>
    </row>
    <row r="14" spans="1:10" s="34" customFormat="1">
      <c r="A14" s="41">
        <v>12</v>
      </c>
      <c r="B14" s="43" t="s">
        <v>21</v>
      </c>
      <c r="C14" s="42"/>
      <c r="D14" s="42">
        <v>1</v>
      </c>
      <c r="E14" s="42">
        <v>2014</v>
      </c>
      <c r="F14" s="42">
        <v>19350</v>
      </c>
      <c r="G14" s="42" t="s">
        <v>63</v>
      </c>
      <c r="H14" s="42">
        <v>0</v>
      </c>
      <c r="I14" s="41"/>
    </row>
    <row r="15" spans="1:10" s="41" customFormat="1">
      <c r="A15" s="41">
        <v>13</v>
      </c>
      <c r="B15" s="43" t="s">
        <v>21</v>
      </c>
      <c r="C15" s="42"/>
      <c r="D15" s="42">
        <v>1</v>
      </c>
      <c r="E15" s="42">
        <v>2014</v>
      </c>
      <c r="F15" s="42">
        <v>16245</v>
      </c>
      <c r="G15" s="42" t="s">
        <v>64</v>
      </c>
      <c r="H15" s="42">
        <v>0</v>
      </c>
    </row>
    <row r="16" spans="1:10" s="41" customFormat="1">
      <c r="A16" s="41">
        <v>14</v>
      </c>
      <c r="B16" s="43" t="s">
        <v>21</v>
      </c>
      <c r="C16" s="42"/>
      <c r="D16" s="42">
        <v>1</v>
      </c>
      <c r="E16" s="42">
        <v>2014</v>
      </c>
      <c r="F16" s="42">
        <v>15060</v>
      </c>
      <c r="G16" s="42" t="s">
        <v>65</v>
      </c>
      <c r="H16" s="42">
        <v>0</v>
      </c>
    </row>
    <row r="17" spans="1:9" s="41" customFormat="1">
      <c r="A17" s="41">
        <v>15</v>
      </c>
      <c r="B17" s="43" t="s">
        <v>18</v>
      </c>
      <c r="C17" s="42"/>
      <c r="D17" s="42">
        <v>1</v>
      </c>
      <c r="E17" s="42">
        <v>2014</v>
      </c>
      <c r="F17" s="42">
        <v>7910</v>
      </c>
      <c r="G17" s="42" t="s">
        <v>66</v>
      </c>
      <c r="H17" s="42">
        <v>0</v>
      </c>
    </row>
    <row r="18" spans="1:9" s="41" customFormat="1">
      <c r="A18" s="41">
        <v>16</v>
      </c>
      <c r="B18" s="43" t="s">
        <v>21</v>
      </c>
      <c r="C18" s="42"/>
      <c r="D18" s="42">
        <v>1</v>
      </c>
      <c r="E18" s="42"/>
      <c r="F18" s="42">
        <v>37236</v>
      </c>
      <c r="G18" s="42" t="s">
        <v>67</v>
      </c>
      <c r="H18" s="42">
        <v>0</v>
      </c>
    </row>
    <row r="19" spans="1:9" s="41" customFormat="1">
      <c r="A19" s="41">
        <v>17</v>
      </c>
      <c r="B19" s="43" t="s">
        <v>19</v>
      </c>
      <c r="C19" s="42"/>
      <c r="D19" s="42"/>
      <c r="E19" s="42" t="s">
        <v>58</v>
      </c>
      <c r="F19" s="42">
        <v>355359.97</v>
      </c>
      <c r="G19" s="42" t="s">
        <v>68</v>
      </c>
      <c r="H19" s="42">
        <v>0</v>
      </c>
    </row>
    <row r="20" spans="1:9" s="41" customFormat="1">
      <c r="A20" s="41">
        <v>18</v>
      </c>
      <c r="B20" s="43" t="s">
        <v>74</v>
      </c>
      <c r="C20" s="42"/>
      <c r="D20" s="42"/>
      <c r="E20" s="42">
        <v>2005</v>
      </c>
      <c r="F20" s="42">
        <v>2140</v>
      </c>
      <c r="G20" s="42">
        <v>2140</v>
      </c>
      <c r="H20" s="42">
        <v>0</v>
      </c>
      <c r="I20" s="41" t="s">
        <v>71</v>
      </c>
    </row>
    <row r="21" spans="1:9" s="41" customFormat="1">
      <c r="A21" s="41">
        <v>19</v>
      </c>
      <c r="B21" s="43" t="s">
        <v>75</v>
      </c>
      <c r="C21" s="42"/>
      <c r="D21" s="42">
        <v>1</v>
      </c>
      <c r="E21" s="42">
        <v>2007</v>
      </c>
      <c r="F21" s="42">
        <v>7860</v>
      </c>
      <c r="G21" s="42">
        <v>7860</v>
      </c>
      <c r="H21" s="42">
        <v>0</v>
      </c>
      <c r="I21" s="41" t="s">
        <v>71</v>
      </c>
    </row>
    <row r="22" spans="1:9" s="41" customFormat="1">
      <c r="A22" s="41">
        <v>20</v>
      </c>
      <c r="B22" s="43" t="s">
        <v>76</v>
      </c>
      <c r="C22" s="42"/>
      <c r="D22" s="42">
        <v>1</v>
      </c>
      <c r="E22" s="42">
        <v>2007</v>
      </c>
      <c r="F22" s="42">
        <v>3000</v>
      </c>
      <c r="G22" s="42">
        <v>3000</v>
      </c>
      <c r="H22" s="42">
        <v>0</v>
      </c>
      <c r="I22" s="41" t="s">
        <v>71</v>
      </c>
    </row>
    <row r="23" spans="1:9" s="41" customFormat="1">
      <c r="A23" s="41">
        <v>21</v>
      </c>
      <c r="B23" s="43" t="s">
        <v>95</v>
      </c>
      <c r="C23" s="42"/>
      <c r="D23" s="42">
        <v>1</v>
      </c>
      <c r="E23" s="42">
        <v>2020</v>
      </c>
      <c r="F23" s="42">
        <v>5000</v>
      </c>
      <c r="G23" s="42">
        <v>5000</v>
      </c>
      <c r="H23" s="42">
        <v>0</v>
      </c>
      <c r="I23" s="41" t="s">
        <v>96</v>
      </c>
    </row>
    <row r="24" spans="1:9" s="41" customFormat="1">
      <c r="A24" s="41">
        <v>22</v>
      </c>
      <c r="B24" s="46" t="s">
        <v>100</v>
      </c>
      <c r="D24" s="41">
        <v>21</v>
      </c>
      <c r="E24" s="41">
        <v>2021</v>
      </c>
      <c r="F24" s="41">
        <v>3450</v>
      </c>
      <c r="G24" s="41">
        <v>0</v>
      </c>
      <c r="H24" s="41">
        <v>3450</v>
      </c>
      <c r="I24" s="41" t="s">
        <v>101</v>
      </c>
    </row>
    <row r="25" spans="1:9" s="41" customFormat="1" ht="24">
      <c r="A25" s="41">
        <v>23</v>
      </c>
      <c r="B25" s="47" t="s">
        <v>102</v>
      </c>
      <c r="C25" s="48"/>
      <c r="D25" s="42">
        <v>2</v>
      </c>
      <c r="E25" s="42">
        <v>2021</v>
      </c>
      <c r="F25" s="42">
        <v>15187.9</v>
      </c>
      <c r="G25" s="42">
        <v>15187.9</v>
      </c>
      <c r="H25" s="42">
        <v>0</v>
      </c>
      <c r="I25" s="41" t="s">
        <v>103</v>
      </c>
    </row>
    <row r="26" spans="1:9" s="43" customFormat="1" ht="36">
      <c r="A26" s="41">
        <v>24</v>
      </c>
      <c r="B26" s="43" t="s">
        <v>104</v>
      </c>
      <c r="D26" s="42">
        <v>1</v>
      </c>
      <c r="E26" s="42">
        <v>2022</v>
      </c>
      <c r="F26" s="42">
        <v>200</v>
      </c>
      <c r="G26" s="42">
        <v>200</v>
      </c>
      <c r="H26" s="42">
        <v>0</v>
      </c>
      <c r="I26" s="43" t="s">
        <v>105</v>
      </c>
    </row>
    <row r="27" spans="1:9" s="43" customFormat="1" ht="36">
      <c r="A27" s="41">
        <v>25</v>
      </c>
      <c r="B27" s="43" t="s">
        <v>106</v>
      </c>
      <c r="D27" s="42">
        <v>1</v>
      </c>
      <c r="E27" s="42">
        <v>2022</v>
      </c>
      <c r="F27" s="42">
        <v>300</v>
      </c>
      <c r="G27" s="42">
        <v>300</v>
      </c>
      <c r="H27" s="42">
        <v>0</v>
      </c>
      <c r="I27" s="43" t="s">
        <v>105</v>
      </c>
    </row>
    <row r="28" spans="1:9" s="43" customFormat="1" ht="36">
      <c r="A28" s="41">
        <v>26</v>
      </c>
      <c r="B28" s="43" t="s">
        <v>107</v>
      </c>
      <c r="D28" s="42">
        <v>1</v>
      </c>
      <c r="E28" s="42">
        <v>2022</v>
      </c>
      <c r="F28" s="42">
        <v>300</v>
      </c>
      <c r="G28" s="42">
        <v>300</v>
      </c>
      <c r="H28" s="42">
        <v>0</v>
      </c>
      <c r="I28" s="43" t="s">
        <v>105</v>
      </c>
    </row>
    <row r="29" spans="1:9" s="41" customFormat="1" ht="48">
      <c r="A29" s="41">
        <v>27</v>
      </c>
      <c r="B29" s="49" t="s">
        <v>108</v>
      </c>
      <c r="D29" s="41">
        <v>1</v>
      </c>
      <c r="E29" s="41">
        <v>2021</v>
      </c>
      <c r="F29" s="41">
        <v>9702.27</v>
      </c>
      <c r="G29" s="41">
        <v>9702.27</v>
      </c>
      <c r="H29" s="41">
        <v>0</v>
      </c>
      <c r="I29" s="41" t="s">
        <v>109</v>
      </c>
    </row>
    <row r="30" spans="1:9" s="41" customFormat="1" ht="48">
      <c r="A30" s="41">
        <v>28</v>
      </c>
      <c r="B30" s="49" t="s">
        <v>110</v>
      </c>
      <c r="D30" s="41">
        <v>1</v>
      </c>
      <c r="E30" s="41">
        <v>2021</v>
      </c>
      <c r="F30" s="41">
        <v>218850</v>
      </c>
      <c r="G30" s="41">
        <v>218850</v>
      </c>
      <c r="H30" s="41">
        <v>0</v>
      </c>
      <c r="I30" s="41" t="s">
        <v>109</v>
      </c>
    </row>
    <row r="31" spans="1:9" s="41" customFormat="1" ht="48">
      <c r="A31" s="41">
        <v>29</v>
      </c>
      <c r="B31" s="43" t="s">
        <v>118</v>
      </c>
      <c r="C31" s="42"/>
      <c r="D31" s="42">
        <v>4</v>
      </c>
      <c r="E31" s="42">
        <v>2023</v>
      </c>
      <c r="F31" s="44">
        <v>2068</v>
      </c>
      <c r="G31" s="41">
        <v>0</v>
      </c>
      <c r="H31" s="41">
        <v>0</v>
      </c>
      <c r="I31" s="41" t="s">
        <v>119</v>
      </c>
    </row>
    <row r="32" spans="1:9" s="41" customFormat="1" ht="48">
      <c r="A32" s="41">
        <v>30</v>
      </c>
      <c r="B32" s="43" t="s">
        <v>120</v>
      </c>
      <c r="C32" s="42"/>
      <c r="D32" s="42">
        <v>4</v>
      </c>
      <c r="E32" s="42">
        <v>2023</v>
      </c>
      <c r="F32" s="44">
        <v>2068</v>
      </c>
      <c r="G32" s="41">
        <v>0</v>
      </c>
      <c r="H32" s="41">
        <v>0</v>
      </c>
      <c r="I32" s="41" t="s">
        <v>119</v>
      </c>
    </row>
    <row r="33" spans="1:9" s="50" customFormat="1" ht="48">
      <c r="A33" s="41">
        <v>31</v>
      </c>
      <c r="B33" s="51" t="s">
        <v>121</v>
      </c>
      <c r="C33" s="52"/>
      <c r="D33" s="52">
        <v>4</v>
      </c>
      <c r="E33" s="52">
        <v>2023</v>
      </c>
      <c r="F33" s="45">
        <v>2464</v>
      </c>
      <c r="G33" s="50">
        <v>0</v>
      </c>
      <c r="H33" s="50">
        <v>0</v>
      </c>
      <c r="I33" s="50" t="s">
        <v>119</v>
      </c>
    </row>
    <row r="34" spans="1:9" s="41" customFormat="1" ht="48">
      <c r="A34" s="41">
        <v>32</v>
      </c>
      <c r="B34" s="43" t="s">
        <v>123</v>
      </c>
      <c r="C34" s="42"/>
      <c r="D34" s="42">
        <v>2</v>
      </c>
      <c r="E34" s="42">
        <v>2024</v>
      </c>
      <c r="F34" s="42">
        <v>1345.3</v>
      </c>
      <c r="G34" s="42"/>
      <c r="H34" s="42"/>
      <c r="I34" s="33" t="s">
        <v>129</v>
      </c>
    </row>
    <row r="35" spans="1:9" s="41" customFormat="1" ht="48">
      <c r="A35" s="41">
        <v>33</v>
      </c>
      <c r="B35" s="43" t="s">
        <v>124</v>
      </c>
      <c r="C35" s="42"/>
      <c r="D35" s="42">
        <v>2</v>
      </c>
      <c r="E35" s="42">
        <v>2024</v>
      </c>
      <c r="F35" s="42">
        <v>1345.3</v>
      </c>
      <c r="G35" s="42"/>
      <c r="H35" s="42"/>
      <c r="I35" s="33" t="s">
        <v>129</v>
      </c>
    </row>
    <row r="36" spans="1:9" s="41" customFormat="1" ht="48">
      <c r="A36" s="41">
        <v>34</v>
      </c>
      <c r="B36" s="43" t="s">
        <v>125</v>
      </c>
      <c r="C36" s="42"/>
      <c r="D36" s="42">
        <v>2</v>
      </c>
      <c r="E36" s="42">
        <v>2024</v>
      </c>
      <c r="F36" s="42">
        <v>1381.6</v>
      </c>
      <c r="G36" s="42"/>
      <c r="H36" s="42"/>
      <c r="I36" s="33" t="s">
        <v>129</v>
      </c>
    </row>
    <row r="37" spans="1:9" s="41" customFormat="1" ht="48">
      <c r="A37" s="41">
        <v>35</v>
      </c>
      <c r="B37" s="43" t="s">
        <v>126</v>
      </c>
      <c r="C37" s="42"/>
      <c r="D37" s="42">
        <v>2</v>
      </c>
      <c r="E37" s="42">
        <v>2024</v>
      </c>
      <c r="F37" s="42">
        <v>1381.6</v>
      </c>
      <c r="G37" s="42"/>
      <c r="H37" s="42"/>
      <c r="I37" s="33" t="s">
        <v>129</v>
      </c>
    </row>
    <row r="38" spans="1:9" s="41" customFormat="1" ht="48">
      <c r="A38" s="41">
        <v>36</v>
      </c>
      <c r="B38" s="43" t="s">
        <v>127</v>
      </c>
      <c r="C38" s="42"/>
      <c r="D38" s="42">
        <v>3</v>
      </c>
      <c r="E38" s="42">
        <v>2024</v>
      </c>
      <c r="F38" s="42">
        <v>1777.05</v>
      </c>
      <c r="G38" s="42"/>
      <c r="H38" s="42"/>
      <c r="I38" s="33" t="s">
        <v>129</v>
      </c>
    </row>
    <row r="39" spans="1:9" s="41" customFormat="1" ht="48">
      <c r="A39" s="41">
        <v>37</v>
      </c>
      <c r="B39" s="43" t="s">
        <v>128</v>
      </c>
      <c r="C39" s="42"/>
      <c r="D39" s="42">
        <v>3</v>
      </c>
      <c r="E39" s="42">
        <v>2024</v>
      </c>
      <c r="F39" s="42">
        <v>1777.05</v>
      </c>
      <c r="G39" s="42"/>
      <c r="H39" s="42"/>
      <c r="I39" s="33" t="s">
        <v>129</v>
      </c>
    </row>
    <row r="40" spans="1:9" s="43" customFormat="1" ht="75" customHeight="1">
      <c r="A40" s="41">
        <v>38</v>
      </c>
      <c r="B40" s="43" t="s">
        <v>130</v>
      </c>
      <c r="C40" s="53"/>
      <c r="D40" s="42">
        <v>1</v>
      </c>
      <c r="E40" s="42">
        <v>2020</v>
      </c>
      <c r="F40" s="42">
        <v>70000</v>
      </c>
      <c r="G40" s="42"/>
      <c r="H40" s="42"/>
      <c r="I40" s="33" t="s">
        <v>131</v>
      </c>
    </row>
    <row r="41" spans="1:9" s="41" customFormat="1">
      <c r="B41" s="43"/>
      <c r="C41" s="42"/>
      <c r="D41" s="42"/>
      <c r="E41" s="42"/>
      <c r="F41" s="42"/>
      <c r="G41" s="42"/>
      <c r="H41" s="42"/>
    </row>
    <row r="42" spans="1:9" s="41" customFormat="1">
      <c r="B42" s="43"/>
      <c r="C42" s="42"/>
      <c r="D42" s="42"/>
      <c r="E42" s="42"/>
      <c r="F42" s="42"/>
      <c r="G42" s="42"/>
      <c r="H42" s="42"/>
    </row>
    <row r="43" spans="1:9" s="41" customFormat="1">
      <c r="B43" s="43"/>
      <c r="C43" s="42"/>
      <c r="D43" s="42"/>
      <c r="E43" s="42"/>
      <c r="F43" s="42"/>
      <c r="G43" s="42"/>
      <c r="H43" s="42"/>
    </row>
    <row r="44" spans="1:9" s="41" customFormat="1">
      <c r="B44" s="43"/>
      <c r="C44" s="42"/>
      <c r="D44" s="42"/>
      <c r="E44" s="42"/>
      <c r="F44" s="42"/>
      <c r="G44" s="42"/>
      <c r="H44" s="42"/>
    </row>
    <row r="45" spans="1:9" s="41" customFormat="1">
      <c r="B45" s="43"/>
      <c r="C45" s="42"/>
      <c r="D45" s="42"/>
      <c r="E45" s="42"/>
      <c r="F45" s="42"/>
      <c r="G45" s="42"/>
      <c r="H45" s="42"/>
    </row>
    <row r="46" spans="1:9" s="41" customFormat="1">
      <c r="B46" s="43"/>
      <c r="C46" s="42"/>
      <c r="D46" s="42"/>
      <c r="E46" s="42"/>
      <c r="F46" s="42"/>
      <c r="G46" s="42"/>
      <c r="H46" s="42"/>
    </row>
    <row r="47" spans="1:9" s="41" customFormat="1">
      <c r="B47" s="43"/>
      <c r="C47" s="42"/>
      <c r="D47" s="42"/>
      <c r="E47" s="42"/>
      <c r="F47" s="42"/>
      <c r="G47" s="42"/>
      <c r="H47" s="42"/>
    </row>
    <row r="48" spans="1:9" s="41" customFormat="1">
      <c r="B48" s="43"/>
      <c r="C48" s="42"/>
      <c r="D48" s="42"/>
      <c r="E48" s="42"/>
      <c r="F48" s="42"/>
      <c r="G48" s="42"/>
      <c r="H48" s="42"/>
    </row>
    <row r="49" spans="2:8" s="41" customFormat="1">
      <c r="B49" s="43"/>
      <c r="C49" s="42"/>
      <c r="D49" s="42"/>
      <c r="E49" s="42"/>
      <c r="F49" s="42"/>
      <c r="G49" s="42"/>
      <c r="H49" s="42"/>
    </row>
    <row r="50" spans="2:8" s="41" customFormat="1">
      <c r="B50" s="43"/>
      <c r="C50" s="42"/>
      <c r="D50" s="42"/>
      <c r="E50" s="42"/>
      <c r="F50" s="42"/>
      <c r="G50" s="42"/>
      <c r="H50" s="42"/>
    </row>
    <row r="51" spans="2:8" s="41" customFormat="1">
      <c r="B51" s="43"/>
      <c r="C51" s="42"/>
      <c r="D51" s="42"/>
      <c r="E51" s="42"/>
      <c r="F51" s="42"/>
      <c r="G51" s="42"/>
      <c r="H51" s="42"/>
    </row>
    <row r="52" spans="2:8" s="41" customFormat="1">
      <c r="B52" s="43"/>
      <c r="C52" s="42"/>
      <c r="D52" s="42"/>
      <c r="E52" s="42"/>
      <c r="F52" s="42"/>
      <c r="G52" s="42"/>
      <c r="H52" s="42"/>
    </row>
    <row r="53" spans="2:8" s="41" customFormat="1">
      <c r="B53" s="43"/>
      <c r="C53" s="42"/>
      <c r="D53" s="42"/>
      <c r="E53" s="42"/>
      <c r="F53" s="42"/>
      <c r="G53" s="42"/>
      <c r="H53" s="42"/>
    </row>
    <row r="54" spans="2:8" s="41" customFormat="1">
      <c r="B54" s="43"/>
      <c r="C54" s="42"/>
      <c r="D54" s="42"/>
      <c r="E54" s="42"/>
      <c r="F54" s="42"/>
      <c r="G54" s="42"/>
      <c r="H54" s="42"/>
    </row>
    <row r="55" spans="2:8" s="41" customFormat="1">
      <c r="B55" s="43"/>
      <c r="C55" s="42"/>
      <c r="D55" s="42"/>
      <c r="E55" s="42"/>
      <c r="F55" s="42"/>
      <c r="G55" s="42"/>
      <c r="H55" s="42"/>
    </row>
    <row r="56" spans="2:8" s="41" customFormat="1">
      <c r="B56" s="43"/>
      <c r="C56" s="42"/>
      <c r="D56" s="42"/>
      <c r="E56" s="42"/>
      <c r="F56" s="42"/>
      <c r="G56" s="42"/>
      <c r="H56" s="42"/>
    </row>
    <row r="57" spans="2:8" s="41" customFormat="1">
      <c r="B57" s="43"/>
      <c r="D57" s="42"/>
      <c r="E57" s="42"/>
      <c r="G57" s="42"/>
      <c r="H57" s="42"/>
    </row>
    <row r="58" spans="2:8" s="41" customFormat="1">
      <c r="B58" s="43"/>
      <c r="D58" s="42"/>
      <c r="E58" s="42"/>
      <c r="G58" s="42"/>
      <c r="H58" s="42"/>
    </row>
    <row r="59" spans="2:8">
      <c r="B59" s="18"/>
      <c r="D59" s="17"/>
      <c r="E59" s="15"/>
      <c r="G59" s="15"/>
      <c r="H59" s="15"/>
    </row>
    <row r="60" spans="2:8">
      <c r="B60" s="18"/>
      <c r="D60" s="17"/>
      <c r="E60" s="15"/>
      <c r="G60" s="15"/>
      <c r="H60" s="15"/>
    </row>
    <row r="61" spans="2:8">
      <c r="B61" s="18"/>
      <c r="D61" s="17"/>
      <c r="E61" s="15"/>
      <c r="G61" s="15"/>
      <c r="H61" s="15"/>
    </row>
    <row r="62" spans="2:8">
      <c r="B62" s="18"/>
      <c r="D62" s="17"/>
      <c r="E62" s="15"/>
      <c r="G62" s="15"/>
      <c r="H62" s="15"/>
    </row>
    <row r="63" spans="2:8">
      <c r="B63" s="18"/>
      <c r="D63" s="17"/>
      <c r="E63" s="15"/>
      <c r="G63" s="15"/>
      <c r="H63" s="15"/>
    </row>
    <row r="64" spans="2:8">
      <c r="B64" s="18"/>
      <c r="D64" s="17"/>
      <c r="E64" s="15"/>
      <c r="G64" s="15"/>
      <c r="H64" s="15"/>
    </row>
    <row r="65" spans="2:8">
      <c r="B65" s="18"/>
      <c r="D65" s="17"/>
      <c r="E65" s="15"/>
      <c r="G65" s="15"/>
      <c r="H65" s="15"/>
    </row>
    <row r="66" spans="2:8">
      <c r="B66" s="18"/>
      <c r="D66" s="17"/>
      <c r="E66" s="15"/>
      <c r="G66" s="15"/>
      <c r="H66" s="15"/>
    </row>
    <row r="67" spans="2:8">
      <c r="B67" s="18"/>
      <c r="D67" s="17"/>
      <c r="E67" s="15"/>
      <c r="G67" s="15"/>
      <c r="H67" s="15"/>
    </row>
    <row r="68" spans="2:8">
      <c r="B68" s="18"/>
      <c r="D68" s="17"/>
      <c r="E68" s="15"/>
      <c r="G68" s="15"/>
      <c r="H68" s="15"/>
    </row>
    <row r="69" spans="2:8">
      <c r="B69" s="18"/>
      <c r="D69" s="17"/>
      <c r="E69" s="15"/>
      <c r="G69" s="15"/>
      <c r="H69" s="15"/>
    </row>
    <row r="70" spans="2:8">
      <c r="B70" s="18"/>
      <c r="D70" s="17"/>
      <c r="E70" s="15"/>
      <c r="G70" s="15"/>
      <c r="H70" s="15"/>
    </row>
    <row r="71" spans="2:8">
      <c r="B71" s="18"/>
      <c r="D71" s="17"/>
      <c r="E71" s="15"/>
      <c r="G71" s="15"/>
      <c r="H71" s="15"/>
    </row>
    <row r="72" spans="2:8">
      <c r="B72" s="18"/>
      <c r="D72" s="17"/>
      <c r="E72" s="15"/>
      <c r="G72" s="15"/>
      <c r="H72" s="15"/>
    </row>
    <row r="73" spans="2:8">
      <c r="B73" s="18"/>
      <c r="D73" s="17"/>
      <c r="E73" s="15"/>
      <c r="G73" s="15"/>
      <c r="H73" s="15"/>
    </row>
    <row r="74" spans="2:8">
      <c r="B74" s="18"/>
      <c r="D74" s="17"/>
      <c r="E74" s="15"/>
      <c r="G74" s="15"/>
      <c r="H74" s="15"/>
    </row>
    <row r="75" spans="2:8">
      <c r="B75" s="18"/>
      <c r="D75" s="17"/>
      <c r="E75" s="15"/>
      <c r="G75" s="15"/>
      <c r="H75" s="15"/>
    </row>
    <row r="76" spans="2:8">
      <c r="B76" s="18"/>
      <c r="D76" s="17"/>
      <c r="E76" s="15"/>
      <c r="G76" s="15"/>
      <c r="H76" s="15"/>
    </row>
    <row r="77" spans="2:8">
      <c r="B77" s="18"/>
      <c r="D77" s="17"/>
      <c r="E77" s="15"/>
      <c r="G77" s="15"/>
      <c r="H77" s="15"/>
    </row>
    <row r="78" spans="2:8">
      <c r="B78" s="18"/>
      <c r="D78" s="17"/>
      <c r="E78" s="15"/>
      <c r="G78" s="15"/>
      <c r="H78" s="15"/>
    </row>
    <row r="79" spans="2:8">
      <c r="B79" s="18"/>
      <c r="D79" s="17"/>
      <c r="E79" s="15"/>
      <c r="G79" s="15"/>
      <c r="H79" s="15"/>
    </row>
    <row r="80" spans="2:8">
      <c r="B80" s="18"/>
      <c r="D80" s="17"/>
      <c r="E80" s="15"/>
      <c r="G80" s="15"/>
      <c r="H80" s="15"/>
    </row>
    <row r="81" spans="2:8">
      <c r="B81" s="18"/>
      <c r="D81" s="17"/>
      <c r="E81" s="15"/>
      <c r="G81" s="15"/>
      <c r="H81" s="15"/>
    </row>
    <row r="82" spans="2:8">
      <c r="B82" s="18"/>
      <c r="D82" s="17"/>
      <c r="E82" s="15"/>
      <c r="G82" s="15"/>
      <c r="H82" s="15"/>
    </row>
    <row r="83" spans="2:8">
      <c r="B83" s="18"/>
      <c r="D83" s="17"/>
      <c r="E83" s="15"/>
      <c r="G83" s="15"/>
      <c r="H83" s="15"/>
    </row>
    <row r="1048560" spans="6:6">
      <c r="F1048560" s="16">
        <f>SUM('списание имущества'!F13)</f>
        <v>215176</v>
      </c>
    </row>
  </sheetData>
  <mergeCells count="1">
    <mergeCell ref="A1:I1"/>
  </mergeCells>
  <pageMargins left="0.22" right="0.18" top="0.33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"/>
  <sheetViews>
    <sheetView zoomScale="110" zoomScaleNormal="110" workbookViewId="0">
      <pane ySplit="2" topLeftCell="A3" activePane="bottomLeft" state="frozen"/>
      <selection pane="bottomLeft" activeCell="L7" sqref="L7"/>
    </sheetView>
  </sheetViews>
  <sheetFormatPr defaultColWidth="13.7109375" defaultRowHeight="11.25"/>
  <cols>
    <col min="1" max="1" width="4" style="3" customWidth="1"/>
    <col min="2" max="2" width="12.42578125" style="2" customWidth="1"/>
    <col min="3" max="3" width="14.28515625" style="3" customWidth="1"/>
    <col min="4" max="4" width="14.7109375" style="2" customWidth="1"/>
    <col min="5" max="5" width="15" style="2" customWidth="1"/>
    <col min="6" max="8" width="11.28515625" style="2" customWidth="1"/>
    <col min="9" max="9" width="13.28515625" style="2" customWidth="1"/>
    <col min="10" max="10" width="10.85546875" style="2" customWidth="1"/>
    <col min="11" max="11" width="21.28515625" style="2" customWidth="1"/>
    <col min="12" max="12" width="19.7109375" style="2" customWidth="1"/>
    <col min="13" max="13" width="22.42578125" style="2" customWidth="1"/>
    <col min="14" max="16384" width="13.7109375" style="2"/>
  </cols>
  <sheetData>
    <row r="1" spans="1:13" ht="33.75" customHeight="1">
      <c r="A1" s="38" t="s">
        <v>93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40"/>
    </row>
    <row r="2" spans="1:13" ht="73.5">
      <c r="A2" s="10" t="s">
        <v>0</v>
      </c>
      <c r="B2" s="10" t="s">
        <v>1</v>
      </c>
      <c r="C2" s="10" t="s">
        <v>9</v>
      </c>
      <c r="D2" s="10" t="s">
        <v>10</v>
      </c>
      <c r="E2" s="10" t="s">
        <v>11</v>
      </c>
      <c r="F2" s="10" t="s">
        <v>5</v>
      </c>
      <c r="G2" s="10" t="s">
        <v>85</v>
      </c>
      <c r="H2" s="10" t="s">
        <v>86</v>
      </c>
      <c r="I2" s="10" t="s">
        <v>12</v>
      </c>
      <c r="J2" s="10" t="s">
        <v>13</v>
      </c>
      <c r="K2" s="10" t="s">
        <v>14</v>
      </c>
      <c r="L2" s="10" t="s">
        <v>15</v>
      </c>
    </row>
    <row r="3" spans="1:13" ht="61.5" customHeight="1">
      <c r="A3" s="3">
        <v>1</v>
      </c>
      <c r="B3" s="4" t="s">
        <v>24</v>
      </c>
      <c r="C3" s="3" t="s">
        <v>26</v>
      </c>
      <c r="D3" s="5" t="s">
        <v>84</v>
      </c>
      <c r="E3" s="6" t="s">
        <v>29</v>
      </c>
      <c r="F3" s="20">
        <v>4206400</v>
      </c>
      <c r="G3" s="3">
        <v>2153997</v>
      </c>
      <c r="H3" s="3">
        <v>2052403</v>
      </c>
      <c r="I3" s="5">
        <v>7706344.5</v>
      </c>
      <c r="J3" s="5" t="s">
        <v>20</v>
      </c>
      <c r="K3" s="1" t="s">
        <v>88</v>
      </c>
      <c r="L3" s="5" t="s">
        <v>87</v>
      </c>
      <c r="M3" s="3" t="s">
        <v>94</v>
      </c>
    </row>
    <row r="4" spans="1:13" ht="59.25" customHeight="1">
      <c r="A4" s="3">
        <v>2</v>
      </c>
      <c r="B4" s="4" t="s">
        <v>27</v>
      </c>
      <c r="C4" s="3" t="s">
        <v>26</v>
      </c>
      <c r="D4" s="5" t="s">
        <v>89</v>
      </c>
      <c r="E4" s="6" t="s">
        <v>30</v>
      </c>
      <c r="F4" s="21">
        <v>801756</v>
      </c>
      <c r="H4" s="3">
        <v>801756</v>
      </c>
      <c r="I4" s="5">
        <v>2070814.12</v>
      </c>
      <c r="J4" s="5" t="s">
        <v>20</v>
      </c>
      <c r="K4" s="1" t="s">
        <v>88</v>
      </c>
      <c r="L4" s="5" t="s">
        <v>90</v>
      </c>
    </row>
    <row r="5" spans="1:13" ht="60" customHeight="1">
      <c r="A5" s="3">
        <v>3</v>
      </c>
      <c r="B5" s="4" t="s">
        <v>28</v>
      </c>
      <c r="C5" s="3" t="s">
        <v>26</v>
      </c>
      <c r="D5" s="5" t="s">
        <v>91</v>
      </c>
      <c r="E5" s="6" t="s">
        <v>31</v>
      </c>
      <c r="F5" s="21">
        <v>958910</v>
      </c>
      <c r="H5" s="3">
        <v>958910</v>
      </c>
      <c r="I5" s="5">
        <v>736449.15</v>
      </c>
      <c r="J5" s="5" t="s">
        <v>20</v>
      </c>
      <c r="K5" s="1" t="s">
        <v>88</v>
      </c>
      <c r="L5" s="5" t="s">
        <v>92</v>
      </c>
    </row>
    <row r="6" spans="1:13" ht="59.25" customHeight="1">
      <c r="A6" s="3">
        <v>4</v>
      </c>
      <c r="B6" s="4" t="s">
        <v>17</v>
      </c>
      <c r="C6" s="3" t="s">
        <v>26</v>
      </c>
      <c r="D6" s="5" t="s">
        <v>83</v>
      </c>
      <c r="E6" s="6" t="s">
        <v>81</v>
      </c>
      <c r="F6" s="3"/>
      <c r="G6" s="3"/>
      <c r="H6" s="3"/>
      <c r="I6" s="5">
        <v>294585</v>
      </c>
      <c r="J6" s="5" t="s">
        <v>25</v>
      </c>
      <c r="K6" s="7" t="s">
        <v>82</v>
      </c>
      <c r="L6" s="5" t="s">
        <v>122</v>
      </c>
    </row>
    <row r="7" spans="1:13">
      <c r="B7" s="4"/>
      <c r="D7" s="5"/>
      <c r="E7" s="8"/>
      <c r="F7" s="9"/>
      <c r="G7" s="9"/>
      <c r="H7" s="9"/>
      <c r="I7" s="5"/>
      <c r="J7" s="3"/>
      <c r="K7" s="3"/>
      <c r="L7" s="3"/>
    </row>
    <row r="8" spans="1:13">
      <c r="B8" s="4"/>
      <c r="D8" s="5"/>
      <c r="E8" s="8"/>
      <c r="F8" s="9"/>
      <c r="G8" s="9"/>
      <c r="H8" s="9"/>
      <c r="I8" s="3"/>
      <c r="J8" s="3"/>
      <c r="K8" s="3"/>
      <c r="L8" s="3"/>
    </row>
    <row r="9" spans="1:13">
      <c r="B9" s="4"/>
      <c r="E9" s="8"/>
      <c r="F9" s="9"/>
      <c r="G9" s="9"/>
      <c r="H9" s="9"/>
    </row>
    <row r="10" spans="1:13">
      <c r="B10" s="4"/>
      <c r="E10" s="8"/>
      <c r="F10" s="9"/>
      <c r="G10" s="9"/>
      <c r="H10" s="9"/>
    </row>
    <row r="11" spans="1:13">
      <c r="D11" s="3"/>
    </row>
  </sheetData>
  <mergeCells count="1">
    <mergeCell ref="A1:L1"/>
  </mergeCells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20"/>
  <sheetViews>
    <sheetView tabSelected="1" workbookViewId="0">
      <selection activeCell="D20" sqref="D20"/>
    </sheetView>
  </sheetViews>
  <sheetFormatPr defaultRowHeight="15"/>
  <cols>
    <col min="2" max="2" width="13.7109375" customWidth="1"/>
    <col min="6" max="6" width="14.85546875" customWidth="1"/>
    <col min="9" max="9" width="14" customWidth="1"/>
    <col min="10" max="10" width="26.5703125" customWidth="1"/>
    <col min="11" max="11" width="9.140625" customWidth="1"/>
  </cols>
  <sheetData>
    <row r="1" spans="1:32" s="12" customFormat="1" ht="60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7</v>
      </c>
      <c r="I1" s="24" t="s">
        <v>8</v>
      </c>
      <c r="J1" s="24" t="s">
        <v>111</v>
      </c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</row>
    <row r="2" spans="1:32" s="12" customFormat="1" ht="36">
      <c r="A2" s="23">
        <v>1</v>
      </c>
      <c r="B2" s="26" t="s">
        <v>35</v>
      </c>
      <c r="C2" s="27"/>
      <c r="D2" s="27">
        <v>2</v>
      </c>
      <c r="E2" s="27">
        <v>2006</v>
      </c>
      <c r="F2" s="27">
        <v>35354</v>
      </c>
      <c r="G2" s="27" t="s">
        <v>47</v>
      </c>
      <c r="H2" s="27">
        <v>0</v>
      </c>
      <c r="I2" s="23" t="s">
        <v>69</v>
      </c>
      <c r="J2" s="23" t="s">
        <v>112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</row>
    <row r="3" spans="1:32" s="22" customFormat="1" ht="12">
      <c r="A3" s="23">
        <v>2</v>
      </c>
      <c r="B3" s="26" t="s">
        <v>21</v>
      </c>
      <c r="C3" s="27"/>
      <c r="D3" s="27">
        <v>1</v>
      </c>
      <c r="E3" s="27">
        <v>2010</v>
      </c>
      <c r="F3" s="27">
        <v>25001</v>
      </c>
      <c r="G3" s="27" t="s">
        <v>49</v>
      </c>
      <c r="H3" s="27">
        <v>0</v>
      </c>
      <c r="I3" s="23"/>
      <c r="J3" s="23" t="s">
        <v>112</v>
      </c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5"/>
      <c r="AA3" s="25"/>
      <c r="AB3" s="25"/>
      <c r="AC3" s="25"/>
      <c r="AD3" s="25"/>
      <c r="AE3" s="25"/>
      <c r="AF3" s="25"/>
    </row>
    <row r="4" spans="1:32" s="11" customFormat="1" ht="36">
      <c r="A4" s="23">
        <v>3</v>
      </c>
      <c r="B4" s="26" t="s">
        <v>72</v>
      </c>
      <c r="C4" s="27"/>
      <c r="D4" s="27">
        <v>1</v>
      </c>
      <c r="E4" s="27">
        <v>2005</v>
      </c>
      <c r="F4" s="28">
        <v>1265</v>
      </c>
      <c r="G4" s="27">
        <v>1265</v>
      </c>
      <c r="H4" s="27">
        <v>0</v>
      </c>
      <c r="I4" s="23" t="s">
        <v>71</v>
      </c>
      <c r="J4" s="23" t="s">
        <v>112</v>
      </c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</row>
    <row r="5" spans="1:32" s="22" customFormat="1" ht="12">
      <c r="A5" s="23">
        <v>4</v>
      </c>
      <c r="B5" s="26" t="s">
        <v>18</v>
      </c>
      <c r="C5" s="27"/>
      <c r="D5" s="27">
        <v>1</v>
      </c>
      <c r="E5" s="27">
        <v>2013</v>
      </c>
      <c r="F5" s="27">
        <v>5290</v>
      </c>
      <c r="G5" s="27" t="s">
        <v>59</v>
      </c>
      <c r="H5" s="27">
        <v>0</v>
      </c>
      <c r="I5" s="23"/>
      <c r="J5" s="23" t="s">
        <v>112</v>
      </c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5"/>
      <c r="AA5" s="25"/>
      <c r="AB5" s="25"/>
      <c r="AC5" s="25"/>
      <c r="AD5" s="25"/>
      <c r="AE5" s="25"/>
      <c r="AF5" s="25"/>
    </row>
    <row r="6" spans="1:32" s="11" customFormat="1" ht="36">
      <c r="A6" s="23">
        <v>5</v>
      </c>
      <c r="B6" s="26" t="s">
        <v>18</v>
      </c>
      <c r="C6" s="27"/>
      <c r="D6" s="27">
        <v>1</v>
      </c>
      <c r="E6" s="27">
        <v>2007</v>
      </c>
      <c r="F6" s="27">
        <v>7860</v>
      </c>
      <c r="G6" s="27">
        <v>7860</v>
      </c>
      <c r="H6" s="27">
        <v>0</v>
      </c>
      <c r="I6" s="23" t="s">
        <v>71</v>
      </c>
      <c r="J6" s="23" t="s">
        <v>112</v>
      </c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</row>
    <row r="7" spans="1:32" s="22" customFormat="1" ht="12">
      <c r="A7" s="23">
        <v>6</v>
      </c>
      <c r="B7" s="26" t="s">
        <v>56</v>
      </c>
      <c r="C7" s="27"/>
      <c r="D7" s="27">
        <v>1</v>
      </c>
      <c r="E7" s="27">
        <v>2010</v>
      </c>
      <c r="F7" s="27">
        <v>3100</v>
      </c>
      <c r="G7" s="27" t="s">
        <v>61</v>
      </c>
      <c r="H7" s="27">
        <v>0</v>
      </c>
      <c r="I7" s="23"/>
      <c r="J7" s="23" t="s">
        <v>112</v>
      </c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5"/>
      <c r="AA7" s="25"/>
      <c r="AB7" s="25"/>
      <c r="AC7" s="25"/>
      <c r="AD7" s="25"/>
      <c r="AE7" s="25"/>
      <c r="AF7" s="25"/>
    </row>
    <row r="8" spans="1:32" s="22" customFormat="1" ht="12">
      <c r="A8" s="23">
        <v>7</v>
      </c>
      <c r="B8" s="26" t="s">
        <v>39</v>
      </c>
      <c r="C8" s="27"/>
      <c r="D8" s="27">
        <v>1</v>
      </c>
      <c r="E8" s="27">
        <v>2008</v>
      </c>
      <c r="F8" s="27">
        <v>42750</v>
      </c>
      <c r="G8" s="27" t="s">
        <v>52</v>
      </c>
      <c r="H8" s="27">
        <v>0</v>
      </c>
      <c r="I8" s="23"/>
      <c r="J8" s="23" t="s">
        <v>112</v>
      </c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5"/>
      <c r="AA8" s="25"/>
      <c r="AB8" s="25"/>
      <c r="AC8" s="25"/>
      <c r="AD8" s="25"/>
      <c r="AE8" s="25"/>
      <c r="AF8" s="25"/>
    </row>
    <row r="9" spans="1:32" s="11" customFormat="1" ht="36">
      <c r="A9" s="23">
        <v>8</v>
      </c>
      <c r="B9" s="26" t="s">
        <v>77</v>
      </c>
      <c r="C9" s="27"/>
      <c r="D9" s="27">
        <v>1</v>
      </c>
      <c r="E9" s="27">
        <v>2007</v>
      </c>
      <c r="F9" s="27">
        <v>1300</v>
      </c>
      <c r="G9" s="27">
        <v>1300</v>
      </c>
      <c r="H9" s="27">
        <v>0</v>
      </c>
      <c r="I9" s="23" t="s">
        <v>71</v>
      </c>
      <c r="J9" s="23" t="s">
        <v>112</v>
      </c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</row>
    <row r="10" spans="1:32" s="12" customFormat="1" ht="36">
      <c r="A10" s="23">
        <v>9</v>
      </c>
      <c r="B10" s="26" t="s">
        <v>42</v>
      </c>
      <c r="C10" s="27"/>
      <c r="D10" s="27">
        <v>1</v>
      </c>
      <c r="E10" s="27">
        <v>2005</v>
      </c>
      <c r="F10" s="28">
        <v>3053</v>
      </c>
      <c r="G10" s="27" t="s">
        <v>55</v>
      </c>
      <c r="H10" s="27">
        <v>0</v>
      </c>
      <c r="I10" s="23" t="s">
        <v>69</v>
      </c>
      <c r="J10" s="23" t="s">
        <v>112</v>
      </c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</row>
    <row r="11" spans="1:32" s="11" customFormat="1" ht="36">
      <c r="A11" s="23">
        <v>10</v>
      </c>
      <c r="B11" s="26" t="s">
        <v>73</v>
      </c>
      <c r="C11" s="27"/>
      <c r="D11" s="27">
        <v>1</v>
      </c>
      <c r="E11" s="27">
        <v>2005</v>
      </c>
      <c r="F11" s="27">
        <v>2889</v>
      </c>
      <c r="G11" s="27">
        <v>2889</v>
      </c>
      <c r="H11" s="27">
        <v>0</v>
      </c>
      <c r="I11" s="23" t="s">
        <v>71</v>
      </c>
      <c r="J11" s="23" t="s">
        <v>112</v>
      </c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</row>
    <row r="12" spans="1:32" s="11" customFormat="1" ht="36">
      <c r="A12" s="23">
        <v>11</v>
      </c>
      <c r="B12" s="26" t="s">
        <v>36</v>
      </c>
      <c r="C12" s="27"/>
      <c r="D12" s="27">
        <v>1</v>
      </c>
      <c r="E12" s="27">
        <v>2006</v>
      </c>
      <c r="F12" s="27">
        <v>5821</v>
      </c>
      <c r="G12" s="27">
        <v>5821</v>
      </c>
      <c r="H12" s="27">
        <v>0</v>
      </c>
      <c r="I12" s="23" t="s">
        <v>69</v>
      </c>
      <c r="J12" s="23" t="s">
        <v>112</v>
      </c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1:32" s="22" customFormat="1" ht="17.25" customHeight="1">
      <c r="A13" s="23">
        <v>12</v>
      </c>
      <c r="B13" s="26" t="s">
        <v>38</v>
      </c>
      <c r="C13" s="27"/>
      <c r="D13" s="27">
        <v>1</v>
      </c>
      <c r="E13" s="27">
        <v>2008</v>
      </c>
      <c r="F13" s="27">
        <v>215176</v>
      </c>
      <c r="G13" s="27" t="s">
        <v>51</v>
      </c>
      <c r="H13" s="27">
        <v>0</v>
      </c>
      <c r="I13" s="23"/>
      <c r="J13" s="23" t="s">
        <v>112</v>
      </c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32" s="11" customFormat="1" ht="36">
      <c r="A14" s="23">
        <v>13</v>
      </c>
      <c r="B14" s="26" t="s">
        <v>37</v>
      </c>
      <c r="C14" s="27"/>
      <c r="D14" s="27">
        <v>1</v>
      </c>
      <c r="E14" s="27">
        <v>2007</v>
      </c>
      <c r="F14" s="27">
        <v>22614</v>
      </c>
      <c r="G14" s="27" t="s">
        <v>48</v>
      </c>
      <c r="H14" s="27">
        <v>0</v>
      </c>
      <c r="I14" s="23" t="s">
        <v>69</v>
      </c>
      <c r="J14" s="23" t="s">
        <v>112</v>
      </c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</row>
    <row r="15" spans="1:32" s="11" customFormat="1" ht="36">
      <c r="A15" s="23">
        <v>14</v>
      </c>
      <c r="B15" s="26" t="s">
        <v>19</v>
      </c>
      <c r="C15" s="27"/>
      <c r="D15" s="27">
        <v>66</v>
      </c>
      <c r="E15" s="27">
        <v>2013</v>
      </c>
      <c r="F15" s="27">
        <v>23587.74</v>
      </c>
      <c r="G15" s="27">
        <v>23587.74</v>
      </c>
      <c r="H15" s="27">
        <v>0</v>
      </c>
      <c r="I15" s="23" t="s">
        <v>97</v>
      </c>
      <c r="J15" s="23" t="s">
        <v>112</v>
      </c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</row>
    <row r="16" spans="1:32" s="30" customFormat="1">
      <c r="A16" s="31">
        <v>15</v>
      </c>
      <c r="B16" s="30" t="s">
        <v>114</v>
      </c>
      <c r="D16" s="31">
        <v>1</v>
      </c>
      <c r="E16" s="31">
        <v>2009</v>
      </c>
      <c r="F16" s="31">
        <v>25178</v>
      </c>
      <c r="G16" s="31">
        <v>25178</v>
      </c>
      <c r="H16" s="31">
        <v>0</v>
      </c>
      <c r="J16" s="32" t="s">
        <v>112</v>
      </c>
      <c r="K16" s="32"/>
    </row>
    <row r="17" spans="1:11" s="30" customFormat="1">
      <c r="A17" s="31">
        <v>16</v>
      </c>
      <c r="B17" s="30" t="s">
        <v>115</v>
      </c>
      <c r="D17" s="31">
        <v>2</v>
      </c>
      <c r="E17" s="31" t="s">
        <v>116</v>
      </c>
      <c r="F17" s="31">
        <v>5140</v>
      </c>
      <c r="G17" s="31">
        <v>5140</v>
      </c>
      <c r="H17" s="31">
        <v>0</v>
      </c>
      <c r="J17" s="32" t="s">
        <v>112</v>
      </c>
      <c r="K17" s="32"/>
    </row>
    <row r="18" spans="1:11" s="30" customFormat="1">
      <c r="A18" s="31">
        <v>17</v>
      </c>
      <c r="B18" s="30" t="s">
        <v>117</v>
      </c>
      <c r="D18" s="31">
        <v>1</v>
      </c>
      <c r="E18" s="31">
        <v>2012</v>
      </c>
      <c r="F18" s="31">
        <v>27540</v>
      </c>
      <c r="G18" s="31">
        <v>27540</v>
      </c>
      <c r="H18" s="31">
        <v>0</v>
      </c>
      <c r="J18" s="32" t="s">
        <v>112</v>
      </c>
      <c r="K18" s="32"/>
    </row>
    <row r="19" spans="1:11" s="11" customFormat="1" ht="60">
      <c r="A19" s="11">
        <v>4</v>
      </c>
      <c r="B19" s="13" t="s">
        <v>34</v>
      </c>
      <c r="C19" s="14"/>
      <c r="D19" s="14">
        <v>1</v>
      </c>
      <c r="E19" s="14">
        <v>2012</v>
      </c>
      <c r="F19" s="14">
        <v>27540</v>
      </c>
      <c r="G19" s="14" t="s">
        <v>46</v>
      </c>
      <c r="H19" s="14">
        <v>0</v>
      </c>
      <c r="I19" s="11" t="s">
        <v>78</v>
      </c>
      <c r="J19" s="11" t="s">
        <v>112</v>
      </c>
    </row>
    <row r="20" spans="1:11">
      <c r="A20" t="s">
        <v>113</v>
      </c>
      <c r="D20">
        <f>D2+D3+D4+D5+D6+D7+D8+D9+D10+D11+D12+D13+D14+D15+D16+D17+D18+D19</f>
        <v>85</v>
      </c>
      <c r="F20" s="29">
        <f>F2+F3+F4+F5+F6+F7+F8+F9+F10+F11+F12+F13+F14+F15+F16+F17+F18+F19</f>
        <v>480458.74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движимое имущество</vt:lpstr>
      <vt:lpstr>недвижимое имущество</vt:lpstr>
      <vt:lpstr>списание имущества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2025-12-05T02:56:25Z</dcterms:modified>
</cp:coreProperties>
</file>